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95D5BB70-A68E-457B-BC36-0FF772BB3B72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Шифр" sheetId="9" r:id="rId1"/>
    <sheet name="ТЗ" sheetId="12" r:id="rId2"/>
    <sheet name="Комплектация" sheetId="13" r:id="rId3"/>
    <sheet name="Для кодировки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7" l="1"/>
  <c r="C9" i="7"/>
  <c r="C10" i="7"/>
  <c r="C11" i="7"/>
  <c r="C12" i="7"/>
  <c r="C13" i="7"/>
  <c r="C23" i="7" l="1"/>
  <c r="C25" i="7"/>
  <c r="C3" i="13"/>
  <c r="C24" i="7"/>
  <c r="C21" i="7"/>
  <c r="C26" i="7"/>
  <c r="C20" i="7"/>
  <c r="C19" i="7" l="1"/>
  <c r="C18" i="7" l="1"/>
  <c r="C22" i="7" l="1"/>
  <c r="C7" i="7" l="1"/>
  <c r="A2" i="12"/>
  <c r="C16" i="7" l="1"/>
  <c r="C3" i="7" l="1"/>
  <c r="C6" i="7" l="1"/>
</calcChain>
</file>

<file path=xl/sharedStrings.xml><?xml version="1.0" encoding="utf-8"?>
<sst xmlns="http://schemas.openxmlformats.org/spreadsheetml/2006/main" count="117" uniqueCount="99">
  <si>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</si>
  <si>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</si>
  <si>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</si>
  <si>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</si>
  <si>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</si>
  <si>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</si>
  <si>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</si>
  <si>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</si>
  <si>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</si>
  <si>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</si>
  <si>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</si>
  <si>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</si>
  <si>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</si>
  <si>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</si>
  <si>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</si>
  <si>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</si>
  <si>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</si>
  <si>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</si>
  <si>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</si>
  <si>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</si>
  <si>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</si>
  <si>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</si>
  <si>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</si>
  <si>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</si>
  <si>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</si>
  <si>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</si>
  <si>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</si>
  <si>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</si>
  <si>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</si>
  <si>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</si>
  <si>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</si>
  <si>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</si>
  <si>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</si>
  <si>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</si>
  <si>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</si>
  <si>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</si>
  <si>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</si>
  <si>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</si>
  <si>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</si>
  <si>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</si>
  <si>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</si>
  <si>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</si>
  <si>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</si>
  <si>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 xml:space="preserve">Не менее 12 мес. с даты установки в тт. 
</t>
  </si>
  <si>
    <t>шт</t>
  </si>
  <si>
    <t>ИЗГОТОВЛЕНИЕ РИМ</t>
  </si>
  <si>
    <t>Ответственный - КА по РИМ</t>
  </si>
  <si>
    <t>Срок поставки с учетом монтажа не должен превышать 14 дней</t>
  </si>
  <si>
    <r>
      <t xml:space="preserve">ПОСТАВКА РИМ </t>
    </r>
    <r>
      <rPr>
        <b/>
        <sz val="10"/>
        <rFont val="Times New Roman"/>
        <family val="1"/>
        <charset val="204"/>
      </rPr>
      <t>в торговый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</si>
  <si>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</si>
  <si>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бессрочно</t>
  </si>
  <si>
    <t>Стандарт</t>
  </si>
  <si>
    <t>Черепков П. В.</t>
  </si>
  <si>
    <t>Директор департамента по эксплуатации</t>
  </si>
  <si>
    <t>Департамент по эксплуатации</t>
  </si>
  <si>
    <t>Способ монтажа</t>
  </si>
  <si>
    <t xml:space="preserve">
</t>
  </si>
  <si>
    <t>Рамка пластиковая</t>
  </si>
  <si>
    <t>Рамка</t>
  </si>
  <si>
    <t>пластиковая</t>
  </si>
  <si>
    <t>Крепежные элементы</t>
  </si>
  <si>
    <t>210х297 мм</t>
  </si>
  <si>
    <t>ТЗ-291/20</t>
  </si>
  <si>
    <t>МФ</t>
  </si>
  <si>
    <t>Малые форматы</t>
  </si>
  <si>
    <t>Типоразмер 2
(Т2)</t>
  </si>
  <si>
    <t xml:space="preserve">1. Пластик серого/желтого цвета, или другого, согласно потребности.
2. Протектор антибликовый
</t>
  </si>
  <si>
    <t>297х420 мм</t>
  </si>
  <si>
    <t>Вид рамки и крепежей</t>
  </si>
  <si>
    <t>Вариант 1</t>
  </si>
  <si>
    <t>Вариант 2</t>
  </si>
  <si>
    <t xml:space="preserve">1. Магнитный держатель рамки под углом 90° к поверхности.
Для одной рамки требуется 2 магнитных держателя.
</t>
  </si>
  <si>
    <t xml:space="preserve">1. Крючок с подвижным основанием для подвешивания пластиковых рамок - 2 шт.
</t>
  </si>
  <si>
    <t>Рамки монтируются на оборудование с помошью крепежей, описанных в инструкции по монтажу.</t>
  </si>
  <si>
    <t>Вариант 3</t>
  </si>
  <si>
    <t xml:space="preserve">1. Рамка пластиковая черного цвета с интегрированным Т-держателем
2. Протектор антибликовый
</t>
  </si>
  <si>
    <t>1. Трубка алюминиевая телескопическая, черная
2. Подставка, черая</t>
  </si>
  <si>
    <t>Согласно инструкции по монтажу</t>
  </si>
  <si>
    <r>
      <t xml:space="preserve">Пример магнитного держателя:
</t>
    </r>
    <r>
      <rPr>
        <u/>
        <sz val="9"/>
        <color theme="1"/>
        <rFont val="Times New Roman"/>
        <family val="1"/>
        <charset val="204"/>
      </rPr>
      <t xml:space="preserve">https://www.europos.ru/plakatnye_ramki/aksessuary_dlya_ramok/magnitnyy_derzhatel_magnet-90
</t>
    </r>
    <r>
      <rPr>
        <sz val="9"/>
        <color theme="1"/>
        <rFont val="Times New Roman"/>
        <family val="1"/>
        <charset val="204"/>
      </rPr>
      <t xml:space="preserve">Пример крючка с подвижным основанием:
</t>
    </r>
    <r>
      <rPr>
        <u/>
        <sz val="9"/>
        <color theme="1"/>
        <rFont val="Times New Roman"/>
        <family val="1"/>
        <charset val="204"/>
      </rPr>
      <t>https://www.europos.ru/product/kryuchok-dlya-podveshivaniya-ram-s-nepodvizhnym-osnovaniem-f-clip/</t>
    </r>
    <r>
      <rPr>
        <sz val="11"/>
        <color theme="1"/>
        <rFont val="Times New Roman"/>
        <family val="1"/>
        <charset val="204"/>
      </rPr>
      <t xml:space="preserve">
Аналоги магнитных держателей с отличающимися тех характеристиками требуются согласования.
Пример клипсы
https://www.europos.ru/product/klipsa-h-clip-sw/
Пример металлического кольца
https://www.europos.ru/product/koltso-m-ring-38-metallicheskoe-zashchelkivayushcheesya/
Пример черной рамки с крепежом
https://www.europos.ru/product/ramka-s-integrirovannym-t-derzhatelem-pft-a4-tsvet-chernyy/
https://www.europos.ru/product/trubka-alyuminievaya-teleskopicheskaya-tel-alutube-350-550-mm-tsvet-chernyy/
https://www.europos.ru/product/podstavka-basis-tsvet-chernyy/</t>
    </r>
  </si>
  <si>
    <t>2. Пластиковая клипса - 2 шт.
3. Кольцо металлическое защелкивающееся D-38 мм - 2 шт.</t>
  </si>
  <si>
    <t>пластик</t>
  </si>
  <si>
    <t>Рамка пластиковая 210х297 мм пластик+УФ печать МФ</t>
  </si>
  <si>
    <t>Рамка пластиковая 210х297 мм МФ</t>
  </si>
  <si>
    <t>Рамка пластиковая 297х420 мм МФ</t>
  </si>
  <si>
    <t>Клипса для пластиковой рамки МФ</t>
  </si>
  <si>
    <t>Держатель для пластиковой рамки магнитный МФ</t>
  </si>
  <si>
    <t>Крючок для пластиковой рамки МФ</t>
  </si>
  <si>
    <t>Кольцо металлическое защелкивающееся d38 мм МФ</t>
  </si>
  <si>
    <t>Рамка пластиковая 210х297 мм пластик+телеск.держ+основание МФ</t>
  </si>
  <si>
    <t>Кодировка</t>
  </si>
  <si>
    <t>Воропаева А.П.</t>
  </si>
  <si>
    <t>Главный эксперт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</si>
  <si>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</si>
  <si>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</si>
  <si>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</si>
  <si>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</si>
  <si>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1. Рамка пластиковая желтого цвета
2. Протектор антибликовый
3. УФ печать в 2 слоя на протекторе с двух сторон (см. Комплектация)</t>
  </si>
  <si>
    <t>1. Комплектация</t>
  </si>
  <si>
    <t xml:space="preserve">2. Наименование для кодировки РИМ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</si>
</sst>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</cellStyleXfs>
  <cellXfs count="141">
    <xf numFmtId="0" fontId="0" fillId="0" borderId="0" xfId="0"/>
    <xf numFmtId="0" fontId="5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10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9" fillId="2" borderId="13" xfId="0" applyFont="1" applyFill="1" applyBorder="1" applyAlignment="1">
      <alignment vertical="top" wrapText="1"/>
    </xf>
    <xf numFmtId="0" fontId="7" fillId="2" borderId="3" xfId="0" applyFont="1" applyFill="1" applyBorder="1" applyAlignment="1">
      <alignment horizontal="left" vertical="top" wrapText="1"/>
    </xf>
    <xf numFmtId="0" fontId="14" fillId="0" borderId="12" xfId="0" applyFont="1" applyBorder="1" applyAlignment="1">
      <alignment vertical="center" wrapText="1"/>
    </xf>
    <xf numFmtId="0" fontId="11" fillId="0" borderId="0" xfId="0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14" fillId="0" borderId="0" xfId="0" applyFont="1" applyAlignment="1">
      <alignment vertical="center" wrapText="1"/>
    </xf>
    <xf numFmtId="0" fontId="9" fillId="2" borderId="6" xfId="0" applyFont="1" applyFill="1" applyBorder="1" applyAlignment="1">
      <alignment horizontal="left" vertical="top" wrapText="1"/>
    </xf>
    <xf numFmtId="0" fontId="9" fillId="0" borderId="13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readingOrder="1"/>
    </xf>
    <xf numFmtId="0" fontId="7" fillId="2" borderId="6" xfId="0" applyFont="1" applyFill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0" fontId="9" fillId="0" borderId="14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0" fontId="9" fillId="2" borderId="8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center" readingOrder="1"/>
    </xf>
    <xf numFmtId="14" fontId="5" fillId="0" borderId="1" xfId="0" applyNumberFormat="1" applyFont="1" applyBorder="1" applyAlignment="1">
      <alignment horizontal="left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4" fillId="2" borderId="18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2" borderId="19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top" wrapText="1"/>
    </xf>
    <xf numFmtId="0" fontId="4" fillId="2" borderId="25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26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9" fillId="2" borderId="14" xfId="0" applyFont="1" applyFill="1" applyBorder="1" applyAlignment="1">
      <alignment horizontal="left" vertical="top" wrapText="1"/>
    </xf>
    <xf numFmtId="0" fontId="9" fillId="2" borderId="23" xfId="0" applyFont="1" applyFill="1" applyBorder="1" applyAlignment="1">
      <alignment horizontal="left" vertical="top" wrapText="1"/>
    </xf>
    <xf numFmtId="0" fontId="9" fillId="2" borderId="19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25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25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2" borderId="26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8" fillId="0" borderId="26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20" xfId="0" applyFont="1" applyFill="1" applyBorder="1" applyAlignment="1">
      <alignment horizontal="center" vertical="top" wrapText="1"/>
    </xf>
    <xf numFmtId="0" fontId="8" fillId="0" borderId="21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32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0" xfId="0" applyBorder="1" applyAlignment="1">
      <alignment horizontal="center"/>
    </xf>
    <xf numFmtId="0" fontId="4" fillId="2" borderId="17" xfId="0" applyFont="1" applyFill="1" applyBorder="1" applyAlignment="1">
      <alignment horizontal="left" vertical="top"/>
    </xf>
    <xf numFmtId="0" fontId="4" fillId="2" borderId="18" xfId="0" applyFont="1" applyFill="1" applyBorder="1" applyAlignment="1">
      <alignment horizontal="left" vertical="top"/>
    </xf>
    <xf numFmtId="0" fontId="4" fillId="2" borderId="17" xfId="0" applyFont="1" applyFill="1" applyBorder="1" applyAlignment="1">
      <alignment horizontal="left" vertical="center"/>
    </xf>
    <xf numFmtId="0" fontId="4" fillId="2" borderId="33" xfId="0" applyFont="1" applyFill="1" applyBorder="1" applyAlignment="1">
      <alignment horizontal="left" vertical="center"/>
    </xf>
    <xf numFmtId="0" fontId="4" fillId="2" borderId="18" xfId="0" applyFont="1" applyFill="1" applyBorder="1" applyAlignment="1">
      <alignment horizontal="left" vertical="center"/>
    </xf>
    <xf numFmtId="0" fontId="7" fillId="2" borderId="31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/>
    </xf>
    <xf numFmtId="0" fontId="3" fillId="0" borderId="36" xfId="2" applyBorder="1" applyAlignment="1">
      <alignment horizontal="left"/>
    </xf>
    <xf numFmtId="0" fontId="3" fillId="0" borderId="12" xfId="2" applyBorder="1" applyAlignment="1">
      <alignment horizontal="left"/>
    </xf>
    <xf numFmtId="0" fontId="3" fillId="0" borderId="37" xfId="2" applyBorder="1" applyAlignment="1">
      <alignment horizontal="left"/>
    </xf>
    <xf numFmtId="0" fontId="3" fillId="0" borderId="2" xfId="2" applyBorder="1" applyAlignment="1">
      <alignment horizontal="left"/>
    </xf>
    <xf numFmtId="0" fontId="3" fillId="0" borderId="26" xfId="2" applyBorder="1" applyAlignment="1">
      <alignment horizontal="left"/>
    </xf>
    <xf numFmtId="0" fontId="3" fillId="0" borderId="11" xfId="2" applyBorder="1" applyAlignment="1">
      <alignment horizontal="left"/>
    </xf>
  </cellXfs>
  <cellStyles count="4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3" xr:uid="{92CE13A0-4204-4559-91CC-9BDB0AD8BEA8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13" Type="http://schemas.openxmlformats.org/officeDocument/2006/relationships/image" Target="../media/image17.png"/><Relationship Id="rId3" Type="http://schemas.openxmlformats.org/officeDocument/2006/relationships/image" Target="../media/image8.png"/><Relationship Id="rId7" Type="http://schemas.openxmlformats.org/officeDocument/2006/relationships/image" Target="../media/image11.png"/><Relationship Id="rId12" Type="http://schemas.openxmlformats.org/officeDocument/2006/relationships/image" Target="../media/image16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6" Type="http://schemas.openxmlformats.org/officeDocument/2006/relationships/image" Target="../media/image10.png"/><Relationship Id="rId11" Type="http://schemas.openxmlformats.org/officeDocument/2006/relationships/image" Target="../media/image15.png"/><Relationship Id="rId5" Type="http://schemas.openxmlformats.org/officeDocument/2006/relationships/image" Target="../media/image1.png"/><Relationship Id="rId10" Type="http://schemas.openxmlformats.org/officeDocument/2006/relationships/image" Target="../media/image14.png"/><Relationship Id="rId4" Type="http://schemas.openxmlformats.org/officeDocument/2006/relationships/image" Target="../media/image9.png"/><Relationship Id="rId9" Type="http://schemas.openxmlformats.org/officeDocument/2006/relationships/image" Target="../media/image13.png"/><Relationship Id="rId14" Type="http://schemas.openxmlformats.org/officeDocument/2006/relationships/image" Target="../media/image1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2382931</xdr:colOff>
      <xdr:row>5</xdr:row>
      <xdr:rowOff>395784</xdr:rowOff>
    </xdr:from>
    <xdr:to>
      <xdr:col>2</xdr:col>
      <xdr:colOff>735106</xdr:colOff>
      <xdr:row>5</xdr:row>
      <xdr:rowOff>1723723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91660" y="1328113"/>
          <a:ext cx="1202952" cy="1327939"/>
        </a:xfrm>
        <a:prstGeom prst="rect">
          <a:avLst/>
        </a:prstGeom>
      </xdr:spPr>
    </xdr:pic>
    <xdr:clientData/>
  </xdr:twoCellAnchor>
  <xdr:twoCellAnchor>
    <xdr:from>
      <xdr:col>1</xdr:col>
      <xdr:colOff>1615830</xdr:colOff>
      <xdr:row>5</xdr:row>
      <xdr:rowOff>75079</xdr:rowOff>
    </xdr:from>
    <xdr:to>
      <xdr:col>1</xdr:col>
      <xdr:colOff>2371647</xdr:colOff>
      <xdr:row>5</xdr:row>
      <xdr:rowOff>1678690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24559" y="1007408"/>
          <a:ext cx="755817" cy="1603611"/>
        </a:xfrm>
        <a:prstGeom prst="rect">
          <a:avLst/>
        </a:prstGeom>
      </xdr:spPr>
    </xdr:pic>
    <xdr:clientData/>
  </xdr:twoCellAnchor>
  <xdr:twoCellAnchor editAs="oneCell">
    <xdr:from>
      <xdr:col>1</xdr:col>
      <xdr:colOff>115609</xdr:colOff>
      <xdr:row>5</xdr:row>
      <xdr:rowOff>84232</xdr:rowOff>
    </xdr:from>
    <xdr:to>
      <xdr:col>1</xdr:col>
      <xdr:colOff>1649249</xdr:colOff>
      <xdr:row>5</xdr:row>
      <xdr:rowOff>1742703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C9C1FCFB-3DB1-4C3F-A05C-CE8CC24A52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71403" y="1025526"/>
          <a:ext cx="1536815" cy="1661646"/>
        </a:xfrm>
        <a:prstGeom prst="rect">
          <a:avLst/>
        </a:prstGeom>
      </xdr:spPr>
    </xdr:pic>
    <xdr:clientData/>
  </xdr:twoCellAnchor>
  <xdr:twoCellAnchor editAs="oneCell">
    <xdr:from>
      <xdr:col>2</xdr:col>
      <xdr:colOff>866539</xdr:colOff>
      <xdr:row>5</xdr:row>
      <xdr:rowOff>98611</xdr:rowOff>
    </xdr:from>
    <xdr:to>
      <xdr:col>2</xdr:col>
      <xdr:colOff>1969097</xdr:colOff>
      <xdr:row>5</xdr:row>
      <xdr:rowOff>2085973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20EC63C0-3402-4E4C-658A-E43A4637E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326045" y="1030940"/>
          <a:ext cx="1102558" cy="1993712"/>
        </a:xfrm>
        <a:prstGeom prst="rect">
          <a:avLst/>
        </a:prstGeom>
      </xdr:spPr>
    </xdr:pic>
    <xdr:clientData/>
  </xdr:twoCellAnchor>
  <xdr:twoCellAnchor editAs="oneCell">
    <xdr:from>
      <xdr:col>2</xdr:col>
      <xdr:colOff>2222874</xdr:colOff>
      <xdr:row>5</xdr:row>
      <xdr:rowOff>105335</xdr:rowOff>
    </xdr:from>
    <xdr:to>
      <xdr:col>3</xdr:col>
      <xdr:colOff>370169</xdr:colOff>
      <xdr:row>5</xdr:row>
      <xdr:rowOff>2116604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87CF3560-BFED-333F-0BBD-9289549E18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780992" y="1046629"/>
          <a:ext cx="1049618" cy="20112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1475713</xdr:colOff>
      <xdr:row>7</xdr:row>
      <xdr:rowOff>220925</xdr:rowOff>
    </xdr:from>
    <xdr:to>
      <xdr:col>1</xdr:col>
      <xdr:colOff>2466180</xdr:colOff>
      <xdr:row>7</xdr:row>
      <xdr:rowOff>1629355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092BAE2-C4F1-4C75-A557-9E124E36C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61952" y="3144686"/>
          <a:ext cx="990467" cy="1408430"/>
        </a:xfrm>
        <a:prstGeom prst="rect">
          <a:avLst/>
        </a:prstGeom>
      </xdr:spPr>
    </xdr:pic>
    <xdr:clientData/>
  </xdr:twoCellAnchor>
  <xdr:twoCellAnchor>
    <xdr:from>
      <xdr:col>1</xdr:col>
      <xdr:colOff>2573909</xdr:colOff>
      <xdr:row>7</xdr:row>
      <xdr:rowOff>277439</xdr:rowOff>
    </xdr:from>
    <xdr:to>
      <xdr:col>1</xdr:col>
      <xdr:colOff>3574509</xdr:colOff>
      <xdr:row>7</xdr:row>
      <xdr:rowOff>1575536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5BA827BE-AF48-4777-B912-1FE4952B3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60148" y="3201200"/>
          <a:ext cx="1000600" cy="1298097"/>
        </a:xfrm>
        <a:prstGeom prst="rect">
          <a:avLst/>
        </a:prstGeom>
      </xdr:spPr>
    </xdr:pic>
    <xdr:clientData/>
  </xdr:twoCellAnchor>
  <xdr:twoCellAnchor>
    <xdr:from>
      <xdr:col>1</xdr:col>
      <xdr:colOff>105596</xdr:colOff>
      <xdr:row>11</xdr:row>
      <xdr:rowOff>68506</xdr:rowOff>
    </xdr:from>
    <xdr:to>
      <xdr:col>1</xdr:col>
      <xdr:colOff>1871382</xdr:colOff>
      <xdr:row>11</xdr:row>
      <xdr:rowOff>1414258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A21F832B-A939-D979-09D8-0343B0051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90861" y="9492653"/>
          <a:ext cx="1765786" cy="1345752"/>
        </a:xfrm>
        <a:prstGeom prst="rect">
          <a:avLst/>
        </a:prstGeom>
      </xdr:spPr>
    </xdr:pic>
    <xdr:clientData/>
  </xdr:twoCellAnchor>
  <xdr:twoCellAnchor>
    <xdr:from>
      <xdr:col>1</xdr:col>
      <xdr:colOff>190500</xdr:colOff>
      <xdr:row>5</xdr:row>
      <xdr:rowOff>266700</xdr:rowOff>
    </xdr:from>
    <xdr:to>
      <xdr:col>1</xdr:col>
      <xdr:colOff>1206824</xdr:colOff>
      <xdr:row>6</xdr:row>
      <xdr:rowOff>695325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2D4552C-8673-11F0-231D-3B3E7CE269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76325" y="1181100"/>
          <a:ext cx="1016324" cy="1428750"/>
        </a:xfrm>
        <a:prstGeom prst="rect">
          <a:avLst/>
        </a:prstGeom>
      </xdr:spPr>
    </xdr:pic>
    <xdr:clientData/>
  </xdr:twoCellAnchor>
  <xdr:twoCellAnchor>
    <xdr:from>
      <xdr:col>1</xdr:col>
      <xdr:colOff>215900</xdr:colOff>
      <xdr:row>9</xdr:row>
      <xdr:rowOff>69849</xdr:rowOff>
    </xdr:from>
    <xdr:to>
      <xdr:col>1</xdr:col>
      <xdr:colOff>1873251</xdr:colOff>
      <xdr:row>9</xdr:row>
      <xdr:rowOff>1355724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4DC21D49-4DD9-4C10-8322-B4A20EC583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01725" y="6584949"/>
          <a:ext cx="1657351" cy="1285875"/>
        </a:xfrm>
        <a:prstGeom prst="rect">
          <a:avLst/>
        </a:prstGeom>
      </xdr:spPr>
    </xdr:pic>
    <xdr:clientData/>
  </xdr:twoCellAnchor>
  <xdr:twoCellAnchor>
    <xdr:from>
      <xdr:col>1</xdr:col>
      <xdr:colOff>2324101</xdr:colOff>
      <xdr:row>8</xdr:row>
      <xdr:rowOff>179706</xdr:rowOff>
    </xdr:from>
    <xdr:to>
      <xdr:col>2</xdr:col>
      <xdr:colOff>240666</xdr:colOff>
      <xdr:row>8</xdr:row>
      <xdr:rowOff>1531512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663EAC77-A9A9-0F6E-5D93-2754590F0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209926" y="4894581"/>
          <a:ext cx="2431415" cy="1351806"/>
        </a:xfrm>
        <a:prstGeom prst="rect">
          <a:avLst/>
        </a:prstGeom>
      </xdr:spPr>
    </xdr:pic>
    <xdr:clientData/>
  </xdr:twoCellAnchor>
  <xdr:twoCellAnchor>
    <xdr:from>
      <xdr:col>2</xdr:col>
      <xdr:colOff>487681</xdr:colOff>
      <xdr:row>8</xdr:row>
      <xdr:rowOff>381001</xdr:rowOff>
    </xdr:from>
    <xdr:to>
      <xdr:col>2</xdr:col>
      <xdr:colOff>2468881</xdr:colOff>
      <xdr:row>8</xdr:row>
      <xdr:rowOff>1436677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5489B67B-4A3B-F45D-6F68-4FDCCDF85C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791201" y="4884421"/>
          <a:ext cx="1981200" cy="1055676"/>
        </a:xfrm>
        <a:prstGeom prst="rect">
          <a:avLst/>
        </a:prstGeom>
      </xdr:spPr>
    </xdr:pic>
    <xdr:clientData/>
  </xdr:twoCellAnchor>
  <xdr:twoCellAnchor>
    <xdr:from>
      <xdr:col>1</xdr:col>
      <xdr:colOff>83821</xdr:colOff>
      <xdr:row>8</xdr:row>
      <xdr:rowOff>45721</xdr:rowOff>
    </xdr:from>
    <xdr:to>
      <xdr:col>1</xdr:col>
      <xdr:colOff>907020</xdr:colOff>
      <xdr:row>8</xdr:row>
      <xdr:rowOff>1516380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69B2726A-5453-C6D6-60F0-D16916116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52501" y="4549141"/>
          <a:ext cx="823199" cy="1470659"/>
        </a:xfrm>
        <a:prstGeom prst="rect">
          <a:avLst/>
        </a:prstGeom>
      </xdr:spPr>
    </xdr:pic>
    <xdr:clientData/>
  </xdr:twoCellAnchor>
  <xdr:twoCellAnchor>
    <xdr:from>
      <xdr:col>1</xdr:col>
      <xdr:colOff>1067716</xdr:colOff>
      <xdr:row>8</xdr:row>
      <xdr:rowOff>175259</xdr:rowOff>
    </xdr:from>
    <xdr:to>
      <xdr:col>1</xdr:col>
      <xdr:colOff>2065141</xdr:colOff>
      <xdr:row>8</xdr:row>
      <xdr:rowOff>1467006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E66D933A-5332-3105-E1A5-A1D270EC0A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36396" y="4678679"/>
          <a:ext cx="997425" cy="1291747"/>
        </a:xfrm>
        <a:prstGeom prst="rect">
          <a:avLst/>
        </a:prstGeom>
      </xdr:spPr>
    </xdr:pic>
    <xdr:clientData/>
  </xdr:twoCellAnchor>
  <xdr:twoCellAnchor>
    <xdr:from>
      <xdr:col>1</xdr:col>
      <xdr:colOff>240101</xdr:colOff>
      <xdr:row>10</xdr:row>
      <xdr:rowOff>44824</xdr:rowOff>
    </xdr:from>
    <xdr:to>
      <xdr:col>1</xdr:col>
      <xdr:colOff>1578429</xdr:colOff>
      <xdr:row>10</xdr:row>
      <xdr:rowOff>1409764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ED2E26B7-8BB7-4D21-AE58-052577016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124565" y="8005003"/>
          <a:ext cx="1338328" cy="1364940"/>
        </a:xfrm>
        <a:prstGeom prst="rect">
          <a:avLst/>
        </a:prstGeom>
      </xdr:spPr>
    </xdr:pic>
    <xdr:clientData/>
  </xdr:twoCellAnchor>
  <xdr:twoCellAnchor>
    <xdr:from>
      <xdr:col>1</xdr:col>
      <xdr:colOff>517072</xdr:colOff>
      <xdr:row>12</xdr:row>
      <xdr:rowOff>84818</xdr:rowOff>
    </xdr:from>
    <xdr:to>
      <xdr:col>1</xdr:col>
      <xdr:colOff>1714500</xdr:colOff>
      <xdr:row>12</xdr:row>
      <xdr:rowOff>1204718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ADB1A5A8-A47F-490E-B777-7A3492137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01536" y="10956925"/>
          <a:ext cx="1197428" cy="1119900"/>
        </a:xfrm>
        <a:prstGeom prst="rect">
          <a:avLst/>
        </a:prstGeom>
      </xdr:spPr>
    </xdr:pic>
    <xdr:clientData/>
  </xdr:twoCellAnchor>
  <xdr:twoCellAnchor>
    <xdr:from>
      <xdr:col>1</xdr:col>
      <xdr:colOff>2050599</xdr:colOff>
      <xdr:row>12</xdr:row>
      <xdr:rowOff>112033</xdr:rowOff>
    </xdr:from>
    <xdr:to>
      <xdr:col>1</xdr:col>
      <xdr:colOff>3878037</xdr:colOff>
      <xdr:row>12</xdr:row>
      <xdr:rowOff>1388315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6C705190-9BB6-4A34-B456-AA5ABD107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935063" y="10984140"/>
          <a:ext cx="1827438" cy="1276282"/>
        </a:xfrm>
        <a:prstGeom prst="rect">
          <a:avLst/>
        </a:prstGeom>
      </xdr:spPr>
    </xdr:pic>
    <xdr:clientData/>
  </xdr:twoCellAnchor>
  <xdr:twoCellAnchor>
    <xdr:from>
      <xdr:col>1</xdr:col>
      <xdr:colOff>1314451</xdr:colOff>
      <xdr:row>5</xdr:row>
      <xdr:rowOff>158750</xdr:rowOff>
    </xdr:from>
    <xdr:to>
      <xdr:col>1</xdr:col>
      <xdr:colOff>2628900</xdr:colOff>
      <xdr:row>6</xdr:row>
      <xdr:rowOff>807638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DFDB8FC8-58C4-43F2-9751-8A7B3C6A8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200276" y="1073150"/>
          <a:ext cx="1314449" cy="1655363"/>
        </a:xfrm>
        <a:prstGeom prst="rect">
          <a:avLst/>
        </a:prstGeom>
      </xdr:spPr>
    </xdr:pic>
    <xdr:clientData/>
  </xdr:twoCellAnchor>
  <xdr:twoCellAnchor>
    <xdr:from>
      <xdr:col>1</xdr:col>
      <xdr:colOff>2673351</xdr:colOff>
      <xdr:row>5</xdr:row>
      <xdr:rowOff>206375</xdr:rowOff>
    </xdr:from>
    <xdr:to>
      <xdr:col>1</xdr:col>
      <xdr:colOff>3781425</xdr:colOff>
      <xdr:row>6</xdr:row>
      <xdr:rowOff>791924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ABBD8D1E-1B8C-4500-B72F-C61952361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559176" y="1120775"/>
          <a:ext cx="1108074" cy="1579324"/>
        </a:xfrm>
        <a:prstGeom prst="rect">
          <a:avLst/>
        </a:prstGeom>
      </xdr:spPr>
    </xdr:pic>
    <xdr:clientData/>
  </xdr:twoCellAnchor>
  <xdr:twoCellAnchor>
    <xdr:from>
      <xdr:col>1</xdr:col>
      <xdr:colOff>45694</xdr:colOff>
      <xdr:row>7</xdr:row>
      <xdr:rowOff>88210</xdr:rowOff>
    </xdr:from>
    <xdr:to>
      <xdr:col>1</xdr:col>
      <xdr:colOff>1363318</xdr:colOff>
      <xdr:row>7</xdr:row>
      <xdr:rowOff>1734048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1A20A84B-A0E8-4345-9157-1FC704116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30158" y="3000139"/>
          <a:ext cx="1317624" cy="1645838"/>
        </a:xfrm>
        <a:prstGeom prst="rect">
          <a:avLst/>
        </a:prstGeom>
      </xdr:spPr>
    </xdr:pic>
    <xdr:clientData/>
  </xdr:twoCellAnchor>
  <xdr:twoCellAnchor editAs="oneCell">
    <xdr:from>
      <xdr:col>1</xdr:col>
      <xdr:colOff>3459390</xdr:colOff>
      <xdr:row>7</xdr:row>
      <xdr:rowOff>54428</xdr:rowOff>
    </xdr:from>
    <xdr:to>
      <xdr:col>2</xdr:col>
      <xdr:colOff>5632037</xdr:colOff>
      <xdr:row>7</xdr:row>
      <xdr:rowOff>4585607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9959919E-7CB7-47AB-9FA5-E176394B9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343854" y="2966357"/>
          <a:ext cx="6690219" cy="45311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workbookViewId="0">
      <selection activeCell="C31" sqref="C31"/>
    </sheetView>
  </sheetViews>
  <sheetFormatPr defaultColWidth="9.08984375" defaultRowHeight="14" x14ac:dyDescent="0.3"/>
  <cols>
    <col min="1" max="1" width="38" style="4" customWidth="1"/>
    <col min="2" max="2" width="43.453125" style="4" customWidth="1"/>
    <col min="3" max="3" width="55.08984375" style="4" customWidth="1"/>
    <col min="4" max="4" width="9.08984375" style="4"/>
    <col min="5" max="5" width="0" style="4" hidden="1" customWidth="1"/>
    <col min="6" max="16384" width="9.08984375" style="4"/>
  </cols>
  <sheetData>
    <row r="1" spans="1:5" ht="17.5" x14ac:dyDescent="0.3">
      <c r="A1" s="2" t="s">
        <v>3</v>
      </c>
      <c r="B1" s="3"/>
    </row>
    <row r="2" spans="1:5" x14ac:dyDescent="0.3">
      <c r="A2" s="5" t="s">
        <v>30</v>
      </c>
      <c r="B2" s="51" t="s">
        <v>62</v>
      </c>
      <c r="E2" s="4" t="s">
        <v>31</v>
      </c>
    </row>
    <row r="3" spans="1:5" x14ac:dyDescent="0.3">
      <c r="A3" s="5" t="s">
        <v>29</v>
      </c>
      <c r="B3" s="6" t="s">
        <v>57</v>
      </c>
      <c r="E3" s="4" t="s">
        <v>25</v>
      </c>
    </row>
    <row r="4" spans="1:5" x14ac:dyDescent="0.3">
      <c r="A4" s="5" t="s">
        <v>21</v>
      </c>
      <c r="B4" s="52">
        <v>44851</v>
      </c>
    </row>
    <row r="5" spans="1:5" x14ac:dyDescent="0.3">
      <c r="A5" s="5" t="s">
        <v>22</v>
      </c>
      <c r="B5" s="6" t="s">
        <v>50</v>
      </c>
    </row>
    <row r="6" spans="1:5" x14ac:dyDescent="0.3">
      <c r="A6" s="5" t="s">
        <v>6</v>
      </c>
      <c r="B6" s="7" t="s">
        <v>64</v>
      </c>
    </row>
    <row r="7" spans="1:5" x14ac:dyDescent="0.3">
      <c r="A7" s="5" t="s">
        <v>23</v>
      </c>
      <c r="B7" s="7" t="s">
        <v>29</v>
      </c>
    </row>
    <row r="8" spans="1:5" x14ac:dyDescent="0.3">
      <c r="A8" s="5" t="s">
        <v>24</v>
      </c>
      <c r="B8" s="7" t="s">
        <v>31</v>
      </c>
    </row>
    <row r="9" spans="1:5" x14ac:dyDescent="0.3">
      <c r="A9" s="5" t="s">
        <v>26</v>
      </c>
      <c r="B9" s="7" t="s">
        <v>51</v>
      </c>
    </row>
    <row r="13" spans="1:5" ht="14.5" thickBot="1" x14ac:dyDescent="0.35">
      <c r="A13" s="42" t="s">
        <v>13</v>
      </c>
      <c r="B13" s="31"/>
      <c r="C13" s="43" t="s">
        <v>90</v>
      </c>
    </row>
    <row r="14" spans="1:5" x14ac:dyDescent="0.3">
      <c r="A14" s="44"/>
      <c r="B14" s="32"/>
      <c r="C14" s="34" t="s">
        <v>91</v>
      </c>
    </row>
    <row r="15" spans="1:5" x14ac:dyDescent="0.3">
      <c r="A15" s="44"/>
      <c r="B15" s="32"/>
      <c r="C15" s="34" t="s">
        <v>27</v>
      </c>
    </row>
    <row r="16" spans="1:5" x14ac:dyDescent="0.3">
      <c r="A16" s="45"/>
      <c r="B16" s="33"/>
      <c r="C16" s="34" t="s">
        <v>28</v>
      </c>
    </row>
    <row r="17" spans="1:3" x14ac:dyDescent="0.3">
      <c r="A17" s="46"/>
      <c r="B17" s="34"/>
      <c r="C17" s="33"/>
    </row>
    <row r="18" spans="1:3" x14ac:dyDescent="0.3">
      <c r="A18" s="46"/>
      <c r="B18" s="34"/>
      <c r="C18" s="34" t="s">
        <v>92</v>
      </c>
    </row>
    <row r="19" spans="1:3" x14ac:dyDescent="0.3">
      <c r="A19" s="46"/>
      <c r="B19" s="34"/>
      <c r="C19" s="33"/>
    </row>
    <row r="20" spans="1:3" ht="14.5" thickBot="1" x14ac:dyDescent="0.35">
      <c r="A20" s="42"/>
      <c r="B20" s="31"/>
      <c r="C20" s="43"/>
    </row>
    <row r="21" spans="1:3" x14ac:dyDescent="0.3">
      <c r="A21" s="45" t="s">
        <v>14</v>
      </c>
      <c r="B21" s="34"/>
      <c r="C21" s="43" t="s">
        <v>93</v>
      </c>
    </row>
    <row r="22" spans="1:3" x14ac:dyDescent="0.3">
      <c r="A22" s="46"/>
      <c r="B22" s="34"/>
      <c r="C22" s="33" t="s">
        <v>94</v>
      </c>
    </row>
    <row r="23" spans="1:3" x14ac:dyDescent="0.3">
      <c r="A23" s="46"/>
      <c r="B23" s="34"/>
      <c r="C23" s="43"/>
    </row>
    <row r="24" spans="1:3" x14ac:dyDescent="0.3">
      <c r="A24" s="46"/>
      <c r="B24" s="34"/>
      <c r="C24" s="33" t="s">
        <v>95</v>
      </c>
    </row>
    <row r="25" spans="1:3" ht="14.5" thickBot="1" x14ac:dyDescent="0.35">
      <c r="A25" s="42"/>
      <c r="B25" s="31"/>
      <c r="C25" s="43"/>
    </row>
    <row r="26" spans="1:3" x14ac:dyDescent="0.3">
      <c r="A26" s="46" t="s">
        <v>14</v>
      </c>
      <c r="B26" s="34"/>
      <c r="C26" s="43" t="s">
        <v>52</v>
      </c>
    </row>
    <row r="27" spans="1:3" x14ac:dyDescent="0.3">
      <c r="A27" s="46"/>
      <c r="B27" s="34"/>
      <c r="C27" s="33" t="s">
        <v>53</v>
      </c>
    </row>
    <row r="28" spans="1:3" x14ac:dyDescent="0.3">
      <c r="A28" s="46"/>
      <c r="B28" s="34"/>
      <c r="C28" s="43"/>
    </row>
    <row r="29" spans="1:3" x14ac:dyDescent="0.3">
      <c r="A29" s="46"/>
      <c r="B29" s="34"/>
      <c r="C29" s="33" t="s">
        <v>54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tabSelected="1" zoomScale="85" zoomScaleNormal="85" workbookViewId="0">
      <selection activeCell="B6" sqref="B6:E6"/>
    </sheetView>
  </sheetViews>
  <sheetFormatPr defaultColWidth="9.08984375" defaultRowHeight="14" x14ac:dyDescent="0.35"/>
  <cols>
    <col min="1" max="1" width="38" style="22" customWidth="1"/>
    <col min="2" max="4" width="41.54296875" style="22" customWidth="1"/>
    <col min="5" max="5" width="47.6328125" style="22" customWidth="1"/>
    <col min="6" max="6" width="57.54296875" style="22" customWidth="1"/>
    <col min="7" max="7" width="25.6328125" style="22" customWidth="1"/>
    <col min="8" max="8" width="24.90625" style="22" customWidth="1"/>
    <col min="9" max="9" width="26.6328125" style="22" customWidth="1"/>
    <col min="10" max="10" width="16.90625" style="22" customWidth="1"/>
    <col min="11" max="11" width="25.6328125" style="22" customWidth="1"/>
    <col min="12" max="12" width="21.36328125" style="22" customWidth="1"/>
    <col min="13" max="13" width="11.08984375" style="22" customWidth="1"/>
    <col min="14" max="16384" width="9.08984375" style="22"/>
  </cols>
  <sheetData>
    <row r="1" spans="1:6" x14ac:dyDescent="0.35">
      <c r="A1" s="23" t="s">
        <v>32</v>
      </c>
      <c r="B1" s="8"/>
      <c r="C1" s="8"/>
      <c r="D1" s="8"/>
    </row>
    <row r="2" spans="1:6" x14ac:dyDescent="0.35">
      <c r="A2" s="16" t="str">
        <f>Шифр!$B$2</f>
        <v>ТЗ-291/20</v>
      </c>
      <c r="B2" s="8"/>
      <c r="C2" s="8"/>
      <c r="D2" s="8"/>
    </row>
    <row r="3" spans="1:6" ht="14.5" thickBot="1" x14ac:dyDescent="0.4">
      <c r="A3" s="8"/>
      <c r="B3" s="8"/>
      <c r="C3" s="8"/>
      <c r="D3" s="8"/>
    </row>
    <row r="4" spans="1:6" ht="15.75" customHeight="1" x14ac:dyDescent="0.35">
      <c r="A4" s="24" t="s">
        <v>7</v>
      </c>
      <c r="B4" s="68" t="s">
        <v>58</v>
      </c>
      <c r="C4" s="69"/>
      <c r="D4" s="69"/>
      <c r="E4" s="70"/>
    </row>
    <row r="5" spans="1:6" ht="15.75" customHeight="1" x14ac:dyDescent="0.35">
      <c r="A5" s="35" t="s">
        <v>8</v>
      </c>
      <c r="B5" s="71" t="s">
        <v>59</v>
      </c>
      <c r="C5" s="72"/>
      <c r="D5" s="72"/>
      <c r="E5" s="73"/>
    </row>
    <row r="6" spans="1:6" ht="172.75" customHeight="1" x14ac:dyDescent="0.35">
      <c r="A6" s="35" t="s">
        <v>0</v>
      </c>
      <c r="B6" s="74"/>
      <c r="C6" s="75"/>
      <c r="D6" s="75"/>
      <c r="E6" s="76"/>
      <c r="F6" s="22" t="s">
        <v>56</v>
      </c>
    </row>
    <row r="7" spans="1:6" ht="28" x14ac:dyDescent="0.35">
      <c r="A7" s="25" t="s">
        <v>33</v>
      </c>
      <c r="B7" s="74" t="s">
        <v>61</v>
      </c>
      <c r="C7" s="75"/>
      <c r="D7" s="75"/>
      <c r="E7" s="76"/>
    </row>
    <row r="8" spans="1:6" ht="28" x14ac:dyDescent="0.35">
      <c r="A8" s="25" t="s">
        <v>65</v>
      </c>
      <c r="B8" s="75" t="s">
        <v>67</v>
      </c>
      <c r="C8" s="77"/>
      <c r="D8" s="77"/>
      <c r="E8" s="78"/>
    </row>
    <row r="9" spans="1:6" ht="17.399999999999999" customHeight="1" x14ac:dyDescent="0.35">
      <c r="A9" s="79" t="s">
        <v>34</v>
      </c>
      <c r="B9" s="74" t="s">
        <v>80</v>
      </c>
      <c r="C9" s="75"/>
      <c r="D9" s="75"/>
      <c r="E9" s="76"/>
    </row>
    <row r="10" spans="1:6" ht="17" hidden="1" customHeight="1" x14ac:dyDescent="0.35">
      <c r="A10" s="80"/>
      <c r="B10" s="74"/>
      <c r="C10" s="75"/>
      <c r="D10" s="75"/>
      <c r="E10" s="76"/>
    </row>
    <row r="11" spans="1:6" ht="18.649999999999999" hidden="1" customHeight="1" x14ac:dyDescent="0.35">
      <c r="A11" s="80"/>
      <c r="B11" s="74"/>
      <c r="C11" s="75"/>
      <c r="D11" s="75"/>
      <c r="E11" s="76"/>
    </row>
    <row r="12" spans="1:6" ht="18.649999999999999" hidden="1" customHeight="1" x14ac:dyDescent="0.35">
      <c r="A12" s="81"/>
    </row>
    <row r="13" spans="1:6" ht="34.25" hidden="1" customHeight="1" x14ac:dyDescent="0.35">
      <c r="A13" s="35"/>
      <c r="B13" s="74"/>
      <c r="C13" s="75"/>
      <c r="D13" s="75"/>
      <c r="E13" s="76"/>
    </row>
    <row r="14" spans="1:6" ht="34.5" hidden="1" customHeight="1" x14ac:dyDescent="0.35">
      <c r="A14" s="35"/>
      <c r="B14" s="74"/>
      <c r="C14" s="75"/>
      <c r="D14" s="75"/>
      <c r="E14" s="76"/>
    </row>
    <row r="15" spans="1:6" ht="34.5" hidden="1" customHeight="1" x14ac:dyDescent="0.35">
      <c r="A15" s="35"/>
      <c r="B15" s="75"/>
      <c r="C15" s="77"/>
      <c r="D15" s="77"/>
      <c r="E15" s="78"/>
    </row>
    <row r="16" spans="1:6" ht="63" hidden="1" customHeight="1" x14ac:dyDescent="0.35">
      <c r="A16" s="35"/>
      <c r="B16" s="75"/>
      <c r="C16" s="77"/>
      <c r="D16" s="77"/>
      <c r="E16" s="78"/>
    </row>
    <row r="17" spans="1:5" ht="18" customHeight="1" thickBot="1" x14ac:dyDescent="0.4">
      <c r="A17" s="50" t="s">
        <v>1</v>
      </c>
      <c r="B17" s="98" t="s">
        <v>44</v>
      </c>
      <c r="C17" s="113"/>
      <c r="D17" s="113"/>
      <c r="E17" s="114"/>
    </row>
    <row r="18" spans="1:5" ht="14.5" thickBot="1" x14ac:dyDescent="0.4"/>
    <row r="19" spans="1:5" x14ac:dyDescent="0.35">
      <c r="A19" s="27"/>
      <c r="B19" s="82" t="s">
        <v>35</v>
      </c>
      <c r="C19" s="83"/>
      <c r="D19" s="83"/>
      <c r="E19" s="84"/>
    </row>
    <row r="20" spans="1:5" x14ac:dyDescent="0.35">
      <c r="A20" s="59"/>
      <c r="B20" s="102" t="s">
        <v>69</v>
      </c>
      <c r="C20" s="103"/>
      <c r="D20" s="60" t="s">
        <v>70</v>
      </c>
      <c r="E20" s="60" t="s">
        <v>74</v>
      </c>
    </row>
    <row r="21" spans="1:5" ht="60.65" customHeight="1" x14ac:dyDescent="0.35">
      <c r="A21" s="28" t="s">
        <v>58</v>
      </c>
      <c r="B21" s="91" t="s">
        <v>66</v>
      </c>
      <c r="C21" s="91"/>
      <c r="D21" s="61" t="s">
        <v>96</v>
      </c>
      <c r="E21" s="61" t="s">
        <v>75</v>
      </c>
    </row>
    <row r="22" spans="1:5" x14ac:dyDescent="0.35">
      <c r="A22" s="62"/>
      <c r="B22" s="60">
        <v>1</v>
      </c>
      <c r="C22" s="60">
        <v>2</v>
      </c>
      <c r="D22" s="60">
        <v>3</v>
      </c>
      <c r="E22" s="60">
        <v>4</v>
      </c>
    </row>
    <row r="23" spans="1:5" ht="77.400000000000006" customHeight="1" x14ac:dyDescent="0.35">
      <c r="A23" s="28" t="s">
        <v>60</v>
      </c>
      <c r="B23" s="61" t="s">
        <v>71</v>
      </c>
      <c r="C23" s="61" t="s">
        <v>72</v>
      </c>
      <c r="D23" s="61" t="s">
        <v>79</v>
      </c>
      <c r="E23" s="61" t="s">
        <v>76</v>
      </c>
    </row>
    <row r="24" spans="1:5" x14ac:dyDescent="0.35">
      <c r="A24" s="26"/>
      <c r="B24" s="85" t="s">
        <v>36</v>
      </c>
      <c r="C24" s="86"/>
      <c r="D24" s="86"/>
      <c r="E24" s="87"/>
    </row>
    <row r="25" spans="1:5" ht="15" customHeight="1" x14ac:dyDescent="0.35">
      <c r="A25" s="47" t="s">
        <v>55</v>
      </c>
      <c r="B25" s="92" t="s">
        <v>73</v>
      </c>
      <c r="C25" s="100"/>
      <c r="D25" s="100"/>
      <c r="E25" s="101"/>
    </row>
    <row r="26" spans="1:5" x14ac:dyDescent="0.35">
      <c r="A26" s="29"/>
      <c r="B26" s="86" t="s">
        <v>37</v>
      </c>
      <c r="C26" s="95"/>
      <c r="D26" s="95"/>
      <c r="E26" s="96"/>
    </row>
    <row r="27" spans="1:5" ht="21" customHeight="1" x14ac:dyDescent="0.35">
      <c r="A27" s="36" t="s">
        <v>39</v>
      </c>
      <c r="B27" s="91" t="s">
        <v>77</v>
      </c>
      <c r="C27" s="92"/>
      <c r="D27" s="92"/>
      <c r="E27" s="93"/>
    </row>
    <row r="28" spans="1:5" x14ac:dyDescent="0.35">
      <c r="A28" s="29"/>
      <c r="B28" s="86" t="s">
        <v>38</v>
      </c>
      <c r="C28" s="95"/>
      <c r="D28" s="95"/>
      <c r="E28" s="96"/>
    </row>
    <row r="29" spans="1:5" ht="239" customHeight="1" x14ac:dyDescent="0.35">
      <c r="A29" s="28" t="s">
        <v>40</v>
      </c>
      <c r="B29" s="74" t="s">
        <v>78</v>
      </c>
      <c r="C29" s="75"/>
      <c r="D29" s="75"/>
      <c r="E29" s="76"/>
    </row>
    <row r="30" spans="1:5" ht="14.5" thickBot="1" x14ac:dyDescent="0.4">
      <c r="A30" s="37" t="s">
        <v>41</v>
      </c>
      <c r="B30" s="97" t="s">
        <v>42</v>
      </c>
      <c r="C30" s="98"/>
      <c r="D30" s="98"/>
      <c r="E30" s="99"/>
    </row>
    <row r="33" spans="1:5" ht="14.5" thickBot="1" x14ac:dyDescent="0.4"/>
    <row r="34" spans="1:5" ht="30" x14ac:dyDescent="0.35">
      <c r="A34" s="30" t="s">
        <v>17</v>
      </c>
      <c r="B34" s="88" t="s">
        <v>43</v>
      </c>
      <c r="C34" s="89"/>
      <c r="D34" s="89"/>
      <c r="E34" s="90"/>
    </row>
    <row r="35" spans="1:5" ht="15" x14ac:dyDescent="0.35">
      <c r="A35" s="41" t="s">
        <v>18</v>
      </c>
      <c r="B35" s="91" t="s">
        <v>20</v>
      </c>
      <c r="C35" s="92"/>
      <c r="D35" s="92"/>
      <c r="E35" s="93"/>
    </row>
    <row r="36" spans="1:5" ht="15" customHeight="1" x14ac:dyDescent="0.35">
      <c r="A36" s="41" t="s">
        <v>45</v>
      </c>
      <c r="B36" s="94" t="s">
        <v>46</v>
      </c>
      <c r="C36" s="104" t="s">
        <v>47</v>
      </c>
      <c r="D36" s="105"/>
      <c r="E36" s="106"/>
    </row>
    <row r="37" spans="1:5" ht="15" customHeight="1" x14ac:dyDescent="0.35">
      <c r="A37" s="41" t="s">
        <v>48</v>
      </c>
      <c r="B37" s="94"/>
      <c r="C37" s="107"/>
      <c r="D37" s="108"/>
      <c r="E37" s="109"/>
    </row>
    <row r="38" spans="1:5" ht="18" customHeight="1" x14ac:dyDescent="0.35">
      <c r="A38" s="41" t="s">
        <v>49</v>
      </c>
      <c r="B38" s="94"/>
      <c r="C38" s="110"/>
      <c r="D38" s="111"/>
      <c r="E38" s="112"/>
    </row>
    <row r="39" spans="1:5" ht="15.75" customHeight="1" x14ac:dyDescent="0.35">
      <c r="A39" s="133" t="s">
        <v>19</v>
      </c>
      <c r="B39" s="138" t="s">
        <v>97</v>
      </c>
      <c r="C39" s="139"/>
      <c r="D39" s="139"/>
      <c r="E39" s="140"/>
    </row>
    <row r="40" spans="1:5" ht="15.75" customHeight="1" thickBot="1" x14ac:dyDescent="0.4">
      <c r="A40" s="134"/>
      <c r="B40" s="135" t="s">
        <v>98</v>
      </c>
      <c r="C40" s="136"/>
      <c r="D40" s="136"/>
      <c r="E40" s="137"/>
    </row>
  </sheetData>
  <mergeCells count="31">
    <mergeCell ref="A39:A40"/>
    <mergeCell ref="B40:E40"/>
    <mergeCell ref="B15:E15"/>
    <mergeCell ref="B14:E14"/>
    <mergeCell ref="B11:E11"/>
    <mergeCell ref="B17:E17"/>
    <mergeCell ref="B21:C21"/>
    <mergeCell ref="A9:A12"/>
    <mergeCell ref="B16:E16"/>
    <mergeCell ref="B39:E39"/>
    <mergeCell ref="B19:E19"/>
    <mergeCell ref="B24:E24"/>
    <mergeCell ref="B34:E34"/>
    <mergeCell ref="B35:E35"/>
    <mergeCell ref="B36:B38"/>
    <mergeCell ref="B26:E26"/>
    <mergeCell ref="B28:E28"/>
    <mergeCell ref="B29:E29"/>
    <mergeCell ref="B27:E27"/>
    <mergeCell ref="B30:E30"/>
    <mergeCell ref="B25:E25"/>
    <mergeCell ref="B20:C20"/>
    <mergeCell ref="C36:E38"/>
    <mergeCell ref="B4:E4"/>
    <mergeCell ref="B5:E5"/>
    <mergeCell ref="B6:E6"/>
    <mergeCell ref="B13:E13"/>
    <mergeCell ref="B7:E7"/>
    <mergeCell ref="B9:E9"/>
    <mergeCell ref="B8:E8"/>
    <mergeCell ref="B10:E10"/>
  </mergeCells>
  <phoneticPr fontId="19" type="noConversion"/>
  <hyperlinks>
    <hyperlink ref="B39:E39" location="Комплектация!A1" display="1. Комплектация" xr:uid="{00000000-0004-0000-0100-000000000000}"/>
    <hyperlink ref="B40:E40" location="'Для кодировки'!A1" display="5. Наименование для кодировки РИМ " xr:uid="{F113F611-CFF6-400C-AD8A-F46D400720B9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736E9-6D86-47F1-AEAB-A51BEC3D31A2}">
  <dimension ref="A1:D13"/>
  <sheetViews>
    <sheetView zoomScale="70" zoomScaleNormal="70" workbookViewId="0">
      <selection activeCell="K9" sqref="K9"/>
    </sheetView>
  </sheetViews>
  <sheetFormatPr defaultColWidth="9.08984375" defaultRowHeight="14.5" x14ac:dyDescent="0.35"/>
  <cols>
    <col min="1" max="1" width="12.6328125" customWidth="1"/>
    <col min="2" max="2" width="64.6328125" customWidth="1"/>
    <col min="3" max="3" width="81.90625" customWidth="1"/>
    <col min="4" max="4" width="65.26953125" customWidth="1"/>
  </cols>
  <sheetData>
    <row r="1" spans="1:4" s="4" customFormat="1" ht="14" x14ac:dyDescent="0.3">
      <c r="C1" s="18"/>
    </row>
    <row r="2" spans="1:4" s="4" customFormat="1" ht="14" x14ac:dyDescent="0.3">
      <c r="B2" s="9" t="s">
        <v>15</v>
      </c>
      <c r="C2" s="9" t="s">
        <v>16</v>
      </c>
    </row>
    <row r="3" spans="1:4" s="4" customFormat="1" ht="14" x14ac:dyDescent="0.3">
      <c r="B3" s="10">
        <v>1</v>
      </c>
      <c r="C3" s="1" t="str">
        <f>Шифр!$B$2</f>
        <v>ТЗ-291/20</v>
      </c>
    </row>
    <row r="4" spans="1:4" s="4" customFormat="1" ht="14" x14ac:dyDescent="0.3">
      <c r="C4" s="12"/>
    </row>
    <row r="5" spans="1:4" s="4" customFormat="1" ht="15" customHeight="1" x14ac:dyDescent="0.3">
      <c r="A5" s="11" t="s">
        <v>11</v>
      </c>
      <c r="B5" s="115" t="s">
        <v>68</v>
      </c>
      <c r="C5" s="116"/>
      <c r="D5" s="64" t="s">
        <v>89</v>
      </c>
    </row>
    <row r="6" spans="1:4" s="57" customFormat="1" ht="78.5" customHeight="1" x14ac:dyDescent="0.35">
      <c r="A6" s="124">
        <v>1</v>
      </c>
      <c r="B6" s="119"/>
      <c r="C6" s="120"/>
      <c r="D6" s="66" t="s">
        <v>82</v>
      </c>
    </row>
    <row r="7" spans="1:4" s="57" customFormat="1" ht="78.5" customHeight="1" x14ac:dyDescent="0.35">
      <c r="A7" s="125"/>
      <c r="B7" s="121"/>
      <c r="C7" s="122"/>
      <c r="D7" s="66" t="s">
        <v>83</v>
      </c>
    </row>
    <row r="8" spans="1:4" s="57" customFormat="1" ht="371.5" customHeight="1" x14ac:dyDescent="0.35">
      <c r="A8" s="58">
        <v>2</v>
      </c>
      <c r="B8" s="117"/>
      <c r="C8" s="123"/>
      <c r="D8" s="66" t="s">
        <v>81</v>
      </c>
    </row>
    <row r="9" spans="1:4" s="57" customFormat="1" ht="142.25" customHeight="1" x14ac:dyDescent="0.35">
      <c r="A9" s="58">
        <v>3</v>
      </c>
      <c r="B9" s="117"/>
      <c r="C9" s="118"/>
      <c r="D9" s="66" t="s">
        <v>88</v>
      </c>
    </row>
    <row r="10" spans="1:4" ht="114.5" customHeight="1" x14ac:dyDescent="0.35">
      <c r="A10" s="67">
        <v>4</v>
      </c>
      <c r="B10" s="126"/>
      <c r="C10" s="127"/>
      <c r="D10" s="66" t="s">
        <v>85</v>
      </c>
    </row>
    <row r="11" spans="1:4" ht="114.5" customHeight="1" x14ac:dyDescent="0.35">
      <c r="A11" s="67">
        <v>5</v>
      </c>
      <c r="B11" s="126"/>
      <c r="C11" s="127"/>
      <c r="D11" s="66" t="s">
        <v>86</v>
      </c>
    </row>
    <row r="12" spans="1:4" ht="114.5" customHeight="1" x14ac:dyDescent="0.35">
      <c r="A12" s="67">
        <v>6</v>
      </c>
      <c r="B12" s="126"/>
      <c r="C12" s="127"/>
      <c r="D12" s="66" t="s">
        <v>84</v>
      </c>
    </row>
    <row r="13" spans="1:4" ht="114.5" customHeight="1" x14ac:dyDescent="0.35">
      <c r="A13" s="67">
        <v>7</v>
      </c>
      <c r="B13" s="126"/>
      <c r="C13" s="127"/>
      <c r="D13" s="66" t="s">
        <v>87</v>
      </c>
    </row>
  </sheetData>
  <mergeCells count="9">
    <mergeCell ref="B10:C10"/>
    <mergeCell ref="B11:C11"/>
    <mergeCell ref="B12:C12"/>
    <mergeCell ref="B13:C13"/>
    <mergeCell ref="B5:C5"/>
    <mergeCell ref="B9:C9"/>
    <mergeCell ref="B6:C7"/>
    <mergeCell ref="B8:C8"/>
    <mergeCell ref="A6:A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K34"/>
  <sheetViews>
    <sheetView zoomScaleNormal="100" workbookViewId="0"/>
  </sheetViews>
  <sheetFormatPr defaultColWidth="9.08984375" defaultRowHeight="14" x14ac:dyDescent="0.3"/>
  <cols>
    <col min="1" max="1" width="12.6328125" style="4" customWidth="1"/>
    <col min="2" max="2" width="64.6328125" style="4" customWidth="1"/>
    <col min="3" max="3" width="41.54296875" style="18" customWidth="1"/>
    <col min="4" max="16384" width="9.08984375" style="4"/>
  </cols>
  <sheetData>
    <row r="2" spans="1:11" x14ac:dyDescent="0.3">
      <c r="B2" s="9" t="s">
        <v>15</v>
      </c>
      <c r="C2" s="9" t="s">
        <v>16</v>
      </c>
    </row>
    <row r="3" spans="1:11" x14ac:dyDescent="0.3">
      <c r="B3" s="10">
        <v>2</v>
      </c>
      <c r="C3" s="1" t="str">
        <f>Шифр!$B$2</f>
        <v>ТЗ-291/20</v>
      </c>
    </row>
    <row r="4" spans="1:11" x14ac:dyDescent="0.3">
      <c r="C4" s="12"/>
    </row>
    <row r="5" spans="1:11" ht="15" customHeight="1" x14ac:dyDescent="0.3">
      <c r="A5" s="11" t="s">
        <v>11</v>
      </c>
      <c r="B5" s="13" t="s">
        <v>4</v>
      </c>
      <c r="C5" s="14" t="s">
        <v>10</v>
      </c>
    </row>
    <row r="6" spans="1:11" x14ac:dyDescent="0.3">
      <c r="A6" s="48">
        <v>1</v>
      </c>
      <c r="B6" s="15" t="s">
        <v>82</v>
      </c>
      <c r="C6" s="16">
        <f t="shared" ref="C6" si="0">LEN(B6)</f>
        <v>31</v>
      </c>
      <c r="K6" s="65"/>
    </row>
    <row r="7" spans="1:11" x14ac:dyDescent="0.3">
      <c r="A7" s="48">
        <v>2</v>
      </c>
      <c r="B7" s="15" t="s">
        <v>83</v>
      </c>
      <c r="C7" s="16">
        <f t="shared" ref="C7:C13" si="1">LEN(B7)</f>
        <v>31</v>
      </c>
      <c r="K7" s="65"/>
    </row>
    <row r="8" spans="1:11" x14ac:dyDescent="0.3">
      <c r="A8" s="48">
        <v>3</v>
      </c>
      <c r="B8" s="63" t="s">
        <v>81</v>
      </c>
      <c r="C8" s="16">
        <f t="shared" si="1"/>
        <v>49</v>
      </c>
      <c r="K8" s="65"/>
    </row>
    <row r="9" spans="1:11" x14ac:dyDescent="0.3">
      <c r="A9" s="48">
        <v>4</v>
      </c>
      <c r="B9" s="63" t="s">
        <v>88</v>
      </c>
      <c r="C9" s="16">
        <f t="shared" si="1"/>
        <v>61</v>
      </c>
      <c r="K9" s="65"/>
    </row>
    <row r="10" spans="1:11" x14ac:dyDescent="0.3">
      <c r="A10" s="48">
        <v>5</v>
      </c>
      <c r="B10" s="15" t="s">
        <v>85</v>
      </c>
      <c r="C10" s="16">
        <f t="shared" si="1"/>
        <v>44</v>
      </c>
      <c r="K10" s="65"/>
    </row>
    <row r="11" spans="1:11" x14ac:dyDescent="0.3">
      <c r="A11" s="48">
        <v>6</v>
      </c>
      <c r="B11" s="15" t="s">
        <v>86</v>
      </c>
      <c r="C11" s="16">
        <f t="shared" si="1"/>
        <v>31</v>
      </c>
      <c r="K11" s="65"/>
    </row>
    <row r="12" spans="1:11" x14ac:dyDescent="0.3">
      <c r="A12" s="48">
        <v>7</v>
      </c>
      <c r="B12" s="15" t="s">
        <v>84</v>
      </c>
      <c r="C12" s="16">
        <f t="shared" si="1"/>
        <v>31</v>
      </c>
    </row>
    <row r="13" spans="1:11" x14ac:dyDescent="0.3">
      <c r="A13" s="48">
        <v>8</v>
      </c>
      <c r="B13" s="15" t="s">
        <v>87</v>
      </c>
      <c r="C13" s="16">
        <f t="shared" si="1"/>
        <v>46</v>
      </c>
    </row>
    <row r="14" spans="1:11" x14ac:dyDescent="0.3">
      <c r="A14" s="53"/>
      <c r="B14" s="8"/>
      <c r="C14" s="54"/>
    </row>
    <row r="15" spans="1:11" x14ac:dyDescent="0.3">
      <c r="B15" s="17"/>
    </row>
    <row r="16" spans="1:11" hidden="1" x14ac:dyDescent="0.3">
      <c r="B16" s="19" t="s">
        <v>12</v>
      </c>
      <c r="C16" s="1" t="str">
        <f>Шифр!$B$2</f>
        <v>ТЗ-291/20</v>
      </c>
    </row>
    <row r="17" spans="2:3" hidden="1" x14ac:dyDescent="0.3">
      <c r="B17" s="56" t="s">
        <v>6</v>
      </c>
      <c r="C17" s="21" t="s">
        <v>63</v>
      </c>
    </row>
    <row r="18" spans="2:3" hidden="1" x14ac:dyDescent="0.3">
      <c r="B18" s="20" t="s">
        <v>2</v>
      </c>
      <c r="C18" s="21" t="str">
        <f>ТЗ!$B$4</f>
        <v>Рамка</v>
      </c>
    </row>
    <row r="19" spans="2:3" hidden="1" x14ac:dyDescent="0.3">
      <c r="B19" s="20" t="s">
        <v>9</v>
      </c>
      <c r="C19" s="21" t="str">
        <f>ТЗ!$B$5</f>
        <v>пластиковая</v>
      </c>
    </row>
    <row r="20" spans="2:3" hidden="1" x14ac:dyDescent="0.3">
      <c r="B20" s="128" t="s">
        <v>5</v>
      </c>
      <c r="C20" s="21" t="str">
        <f>ТЗ!$B$7</f>
        <v>210х297 мм</v>
      </c>
    </row>
    <row r="21" spans="2:3" hidden="1" x14ac:dyDescent="0.3">
      <c r="B21" s="129"/>
      <c r="C21" s="21" t="str">
        <f>ТЗ!B8</f>
        <v>297х420 мм</v>
      </c>
    </row>
    <row r="22" spans="2:3" hidden="1" x14ac:dyDescent="0.3">
      <c r="B22" s="130" t="s">
        <v>34</v>
      </c>
      <c r="C22" s="21" t="str">
        <f>ТЗ!$B$9</f>
        <v>пластик</v>
      </c>
    </row>
    <row r="23" spans="2:3" hidden="1" x14ac:dyDescent="0.3">
      <c r="B23" s="131"/>
      <c r="C23" s="21" t="e">
        <f>ТЗ!#REF!</f>
        <v>#REF!</v>
      </c>
    </row>
    <row r="24" spans="2:3" hidden="1" x14ac:dyDescent="0.3">
      <c r="B24" s="132"/>
      <c r="C24" s="21">
        <f>ТЗ!B11</f>
        <v>0</v>
      </c>
    </row>
    <row r="25" spans="2:3" hidden="1" x14ac:dyDescent="0.3">
      <c r="B25" s="55"/>
      <c r="C25" s="21">
        <f>ТЗ!B10</f>
        <v>0</v>
      </c>
    </row>
    <row r="26" spans="2:3" hidden="1" x14ac:dyDescent="0.3">
      <c r="B26" s="49" t="s">
        <v>1</v>
      </c>
      <c r="C26" s="21" t="str">
        <f>ТЗ!$B$17</f>
        <v>шт</v>
      </c>
    </row>
    <row r="27" spans="2:3" x14ac:dyDescent="0.3">
      <c r="B27" s="38"/>
    </row>
    <row r="29" spans="2:3" x14ac:dyDescent="0.3">
      <c r="B29" s="39"/>
      <c r="C29" s="40"/>
    </row>
    <row r="30" spans="2:3" x14ac:dyDescent="0.3">
      <c r="B30" s="17"/>
    </row>
    <row r="31" spans="2:3" x14ac:dyDescent="0.3">
      <c r="B31" s="17"/>
    </row>
    <row r="32" spans="2:3" x14ac:dyDescent="0.3">
      <c r="B32" s="17"/>
    </row>
    <row r="33" spans="2:2" x14ac:dyDescent="0.3">
      <c r="B33" s="38"/>
    </row>
    <row r="34" spans="2:2" x14ac:dyDescent="0.3">
      <c r="B34" s="17"/>
    </row>
  </sheetData>
  <mergeCells count="2">
    <mergeCell ref="B20:B21"/>
    <mergeCell ref="B22:B24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Комплектация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2024-10-29T19:28:37Z</dcterms:modified>
</cp:coreProperties>
</file>